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Table1!$A$6:$H$32</definedName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F30" i="1" l="1"/>
  <c r="F29" i="1" s="1"/>
  <c r="F28" i="1" s="1"/>
  <c r="F26" i="1"/>
  <c r="F25" i="1" s="1"/>
  <c r="F23" i="1"/>
  <c r="F22" i="1" s="1"/>
  <c r="F21" i="1" s="1"/>
  <c r="F18" i="1"/>
  <c r="F17" i="1" s="1"/>
  <c r="F16" i="1" s="1"/>
  <c r="F14" i="1"/>
  <c r="F13" i="1" s="1"/>
  <c r="F10" i="1"/>
  <c r="F9" i="1" s="1"/>
  <c r="F8" i="1" l="1"/>
  <c r="F7" i="1" s="1"/>
  <c r="F32" i="1" s="1"/>
</calcChain>
</file>

<file path=xl/sharedStrings.xml><?xml version="1.0" encoding="utf-8"?>
<sst xmlns="http://schemas.openxmlformats.org/spreadsheetml/2006/main" count="152" uniqueCount="41">
  <si>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</si>
  <si>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</si>
  <si>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</si>
  <si>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</si>
  <si>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</si>
  <si>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</si>
  <si>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</si>
  <si>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</si>
  <si>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</si>
  <si>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</si>
  <si>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</si>
  <si>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</si>
  <si>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</si>
  <si>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</si>
  <si>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</si>
  <si>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</si>
  <si>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</si>
  <si>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</si>
  <si>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01</t>
  </si>
  <si>
    <t>04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</si>
  <si>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</si>
  <si>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</si>
  <si>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</si>
  <si>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</si>
  <si>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09</t>
  </si>
  <si>
    <t>02</t>
  </si>
  <si>
    <t>Субсидии бюджетным учреждениям</t>
  </si>
  <si>
    <t>610</t>
  </si>
  <si>
    <t>Здравоохранение</t>
  </si>
  <si>
    <t>Стационарная медицинская помощь</t>
  </si>
  <si>
    <t>Амбулаторная помощь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</si>
  <si>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</si>
  <si>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</si>
  <si>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Приложение 2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</si>
  <si>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Мероприятия, направленные на профилактику и устранение последствий распространения коронавирусной инфекции</t>
  </si>
  <si>
    <t>14 0 12 13900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</si>
  <si>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</t>
  </si>
  <si>
    <t>14 0 12 58330</t>
  </si>
  <si>
    <t>Скорая медицинская помощь</t>
  </si>
  <si>
    <t>Другие вопросы в области здравоохранения</t>
  </si>
  <si>
    <t>Приложение 10.4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</si>
</sst>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:H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19.6640625" customWidth="1"/>
    <col min="7" max="7" width="21.1640625" customWidth="1"/>
    <col min="8" max="8" width="20.6640625" customWidth="1"/>
  </cols>
  <sheetData>
    <row r="1" spans="1:8" ht="93" customHeight="1" x14ac:dyDescent="0.2">
      <c r="A1" t="s">
        <v>0</v>
      </c>
      <c r="F1" s="15" t="s">
        <v>33</v>
      </c>
      <c r="G1" s="16"/>
      <c r="H1" s="16"/>
    </row>
    <row r="2" spans="1:8" ht="94.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6" t="s">
        <v>40</v>
      </c>
      <c r="G2" s="16"/>
      <c r="H2" s="16"/>
    </row>
    <row r="3" spans="1:8" ht="62.25" customHeight="1" x14ac:dyDescent="0.2">
      <c r="A3" s="12" t="s">
        <v>32</v>
      </c>
      <c r="B3" s="12"/>
      <c r="C3" s="12"/>
      <c r="D3" s="12"/>
      <c r="E3" s="12"/>
      <c r="F3" s="12"/>
      <c r="G3" s="12"/>
      <c r="H3" s="12"/>
    </row>
    <row r="4" spans="1:8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28</v>
      </c>
      <c r="B7" s="3" t="s">
        <v>24</v>
      </c>
      <c r="C7" s="3" t="s">
        <v>0</v>
      </c>
      <c r="D7" s="3" t="s">
        <v>0</v>
      </c>
      <c r="E7" s="3" t="s">
        <v>0</v>
      </c>
      <c r="F7" s="5">
        <f>F8+F16+F21+F28</f>
        <v>0</v>
      </c>
      <c r="G7" s="5">
        <v>0</v>
      </c>
      <c r="H7" s="5">
        <v>0</v>
      </c>
    </row>
    <row r="8" spans="1:8" ht="18" customHeight="1" x14ac:dyDescent="0.2">
      <c r="A8" s="4" t="s">
        <v>29</v>
      </c>
      <c r="B8" s="3" t="s">
        <v>24</v>
      </c>
      <c r="C8" s="3" t="s">
        <v>18</v>
      </c>
      <c r="D8" s="3" t="s">
        <v>0</v>
      </c>
      <c r="E8" s="3" t="s">
        <v>0</v>
      </c>
      <c r="F8" s="5">
        <f>F9+F13</f>
        <v>19170995</v>
      </c>
      <c r="G8" s="5">
        <v>0</v>
      </c>
      <c r="H8" s="5">
        <v>0</v>
      </c>
    </row>
    <row r="9" spans="1:8" ht="69.75" customHeight="1" x14ac:dyDescent="0.2">
      <c r="A9" s="7" t="s">
        <v>34</v>
      </c>
      <c r="B9" s="8" t="s">
        <v>24</v>
      </c>
      <c r="C9" s="8" t="s">
        <v>18</v>
      </c>
      <c r="D9" s="8" t="s">
        <v>35</v>
      </c>
      <c r="E9" s="9" t="s">
        <v>0</v>
      </c>
      <c r="F9" s="10">
        <f>F10</f>
        <v>14670995</v>
      </c>
      <c r="G9" s="10">
        <v>0</v>
      </c>
      <c r="H9" s="10">
        <v>0</v>
      </c>
    </row>
    <row r="10" spans="1:8" ht="57.75" customHeight="1" x14ac:dyDescent="0.2">
      <c r="A10" s="7" t="s">
        <v>20</v>
      </c>
      <c r="B10" s="8" t="s">
        <v>24</v>
      </c>
      <c r="C10" s="8" t="s">
        <v>18</v>
      </c>
      <c r="D10" s="8" t="s">
        <v>35</v>
      </c>
      <c r="E10" s="8" t="s">
        <v>21</v>
      </c>
      <c r="F10" s="10">
        <f>F11+F12</f>
        <v>14670995</v>
      </c>
      <c r="G10" s="10">
        <v>0</v>
      </c>
      <c r="H10" s="10">
        <v>0</v>
      </c>
    </row>
    <row r="11" spans="1:8" ht="20.25" customHeight="1" x14ac:dyDescent="0.2">
      <c r="A11" s="7" t="s">
        <v>26</v>
      </c>
      <c r="B11" s="8" t="s">
        <v>24</v>
      </c>
      <c r="C11" s="8" t="s">
        <v>18</v>
      </c>
      <c r="D11" s="8" t="s">
        <v>35</v>
      </c>
      <c r="E11" s="8" t="s">
        <v>27</v>
      </c>
      <c r="F11" s="10">
        <v>15000000</v>
      </c>
      <c r="G11" s="10">
        <v>0</v>
      </c>
      <c r="H11" s="10">
        <v>0</v>
      </c>
    </row>
    <row r="12" spans="1:8" ht="24" customHeight="1" x14ac:dyDescent="0.2">
      <c r="A12" s="7" t="s">
        <v>22</v>
      </c>
      <c r="B12" s="8" t="s">
        <v>24</v>
      </c>
      <c r="C12" s="8" t="s">
        <v>18</v>
      </c>
      <c r="D12" s="8" t="s">
        <v>35</v>
      </c>
      <c r="E12" s="8" t="s">
        <v>23</v>
      </c>
      <c r="F12" s="10">
        <v>-329005</v>
      </c>
      <c r="G12" s="10">
        <v>0</v>
      </c>
      <c r="H12" s="10">
        <v>0</v>
      </c>
    </row>
    <row r="13" spans="1:8" ht="135" customHeight="1" x14ac:dyDescent="0.2">
      <c r="A13" s="7" t="s">
        <v>36</v>
      </c>
      <c r="B13" s="8" t="s">
        <v>24</v>
      </c>
      <c r="C13" s="8" t="s">
        <v>18</v>
      </c>
      <c r="D13" s="8" t="s">
        <v>37</v>
      </c>
      <c r="E13" s="9" t="s">
        <v>0</v>
      </c>
      <c r="F13" s="10">
        <f>F14</f>
        <v>4500000</v>
      </c>
      <c r="G13" s="10">
        <v>0</v>
      </c>
      <c r="H13" s="10">
        <v>0</v>
      </c>
    </row>
    <row r="14" spans="1:8" ht="64.5" customHeight="1" x14ac:dyDescent="0.2">
      <c r="A14" s="7" t="s">
        <v>20</v>
      </c>
      <c r="B14" s="8" t="s">
        <v>24</v>
      </c>
      <c r="C14" s="8" t="s">
        <v>18</v>
      </c>
      <c r="D14" s="8" t="s">
        <v>37</v>
      </c>
      <c r="E14" s="8" t="s">
        <v>21</v>
      </c>
      <c r="F14" s="10">
        <f>F15</f>
        <v>4500000</v>
      </c>
      <c r="G14" s="10">
        <v>0</v>
      </c>
      <c r="H14" s="10">
        <v>0</v>
      </c>
    </row>
    <row r="15" spans="1:8" ht="15" customHeight="1" x14ac:dyDescent="0.2">
      <c r="A15" s="7" t="s">
        <v>22</v>
      </c>
      <c r="B15" s="8" t="s">
        <v>24</v>
      </c>
      <c r="C15" s="8" t="s">
        <v>18</v>
      </c>
      <c r="D15" s="8" t="s">
        <v>37</v>
      </c>
      <c r="E15" s="8" t="s">
        <v>23</v>
      </c>
      <c r="F15" s="10">
        <v>4500000</v>
      </c>
      <c r="G15" s="10">
        <v>0</v>
      </c>
      <c r="H15" s="10">
        <v>0</v>
      </c>
    </row>
    <row r="16" spans="1:8" ht="15" customHeight="1" x14ac:dyDescent="0.2">
      <c r="A16" s="11" t="s">
        <v>30</v>
      </c>
      <c r="B16" s="8" t="s">
        <v>24</v>
      </c>
      <c r="C16" s="8" t="s">
        <v>25</v>
      </c>
      <c r="D16" s="8" t="s">
        <v>0</v>
      </c>
      <c r="E16" s="8" t="s">
        <v>0</v>
      </c>
      <c r="F16" s="10">
        <f>F17</f>
        <v>-17350000</v>
      </c>
      <c r="G16" s="10">
        <v>0</v>
      </c>
      <c r="H16" s="10">
        <v>0</v>
      </c>
    </row>
    <row r="17" spans="1:8" ht="63" x14ac:dyDescent="0.2">
      <c r="A17" s="7" t="s">
        <v>34</v>
      </c>
      <c r="B17" s="8" t="s">
        <v>24</v>
      </c>
      <c r="C17" s="8" t="s">
        <v>25</v>
      </c>
      <c r="D17" s="8" t="s">
        <v>35</v>
      </c>
      <c r="E17" s="9" t="s">
        <v>0</v>
      </c>
      <c r="F17" s="10">
        <f>F18</f>
        <v>-17350000</v>
      </c>
      <c r="G17" s="10">
        <v>0</v>
      </c>
      <c r="H17" s="10">
        <v>0</v>
      </c>
    </row>
    <row r="18" spans="1:8" ht="63" x14ac:dyDescent="0.2">
      <c r="A18" s="7" t="s">
        <v>20</v>
      </c>
      <c r="B18" s="8" t="s">
        <v>24</v>
      </c>
      <c r="C18" s="8" t="s">
        <v>25</v>
      </c>
      <c r="D18" s="8" t="s">
        <v>35</v>
      </c>
      <c r="E18" s="8" t="s">
        <v>21</v>
      </c>
      <c r="F18" s="10">
        <f>F19+F20</f>
        <v>-17350000</v>
      </c>
      <c r="G18" s="10">
        <v>0</v>
      </c>
      <c r="H18" s="10">
        <v>0</v>
      </c>
    </row>
    <row r="19" spans="1:8" ht="15.75" x14ac:dyDescent="0.2">
      <c r="A19" s="7" t="s">
        <v>26</v>
      </c>
      <c r="B19" s="8" t="s">
        <v>24</v>
      </c>
      <c r="C19" s="8" t="s">
        <v>25</v>
      </c>
      <c r="D19" s="8" t="s">
        <v>35</v>
      </c>
      <c r="E19" s="8" t="s">
        <v>27</v>
      </c>
      <c r="F19" s="10">
        <v>650000</v>
      </c>
      <c r="G19" s="10">
        <v>0</v>
      </c>
      <c r="H19" s="10">
        <v>0</v>
      </c>
    </row>
    <row r="20" spans="1:8" ht="15.75" x14ac:dyDescent="0.2">
      <c r="A20" s="7" t="s">
        <v>22</v>
      </c>
      <c r="B20" s="8" t="s">
        <v>24</v>
      </c>
      <c r="C20" s="8" t="s">
        <v>25</v>
      </c>
      <c r="D20" s="8" t="s">
        <v>35</v>
      </c>
      <c r="E20" s="8" t="s">
        <v>23</v>
      </c>
      <c r="F20" s="10">
        <v>-18000000</v>
      </c>
      <c r="G20" s="10">
        <v>0</v>
      </c>
      <c r="H20" s="10">
        <v>0</v>
      </c>
    </row>
    <row r="21" spans="1:8" ht="15.75" x14ac:dyDescent="0.2">
      <c r="A21" s="11" t="s">
        <v>38</v>
      </c>
      <c r="B21" s="8" t="s">
        <v>24</v>
      </c>
      <c r="C21" s="8" t="s">
        <v>19</v>
      </c>
      <c r="D21" s="8" t="s">
        <v>0</v>
      </c>
      <c r="E21" s="8" t="s">
        <v>0</v>
      </c>
      <c r="F21" s="10">
        <f>F22+F25</f>
        <v>-3120995</v>
      </c>
      <c r="G21" s="10">
        <v>0</v>
      </c>
      <c r="H21" s="10">
        <v>0</v>
      </c>
    </row>
    <row r="22" spans="1:8" ht="63" x14ac:dyDescent="0.2">
      <c r="A22" s="7" t="s">
        <v>34</v>
      </c>
      <c r="B22" s="8" t="s">
        <v>24</v>
      </c>
      <c r="C22" s="8" t="s">
        <v>19</v>
      </c>
      <c r="D22" s="8" t="s">
        <v>35</v>
      </c>
      <c r="E22" s="9" t="s">
        <v>0</v>
      </c>
      <c r="F22" s="10">
        <f>F23</f>
        <v>2679005</v>
      </c>
      <c r="G22" s="10">
        <v>0</v>
      </c>
      <c r="H22" s="10">
        <v>0</v>
      </c>
    </row>
    <row r="23" spans="1:8" ht="63" x14ac:dyDescent="0.2">
      <c r="A23" s="7" t="s">
        <v>20</v>
      </c>
      <c r="B23" s="8" t="s">
        <v>24</v>
      </c>
      <c r="C23" s="8" t="s">
        <v>19</v>
      </c>
      <c r="D23" s="8" t="s">
        <v>35</v>
      </c>
      <c r="E23" s="8" t="s">
        <v>21</v>
      </c>
      <c r="F23" s="10">
        <f>F24</f>
        <v>2679005</v>
      </c>
      <c r="G23" s="10">
        <v>0</v>
      </c>
      <c r="H23" s="10">
        <v>0</v>
      </c>
    </row>
    <row r="24" spans="1:8" ht="15.75" x14ac:dyDescent="0.2">
      <c r="A24" s="7" t="s">
        <v>22</v>
      </c>
      <c r="B24" s="8" t="s">
        <v>24</v>
      </c>
      <c r="C24" s="8" t="s">
        <v>19</v>
      </c>
      <c r="D24" s="8" t="s">
        <v>35</v>
      </c>
      <c r="E24" s="8" t="s">
        <v>23</v>
      </c>
      <c r="F24" s="10">
        <v>2679005</v>
      </c>
      <c r="G24" s="10">
        <v>0</v>
      </c>
      <c r="H24" s="10">
        <v>0</v>
      </c>
    </row>
    <row r="25" spans="1:8" ht="126" x14ac:dyDescent="0.2">
      <c r="A25" s="7" t="s">
        <v>36</v>
      </c>
      <c r="B25" s="8" t="s">
        <v>24</v>
      </c>
      <c r="C25" s="8" t="s">
        <v>19</v>
      </c>
      <c r="D25" s="8" t="s">
        <v>37</v>
      </c>
      <c r="E25" s="9" t="s">
        <v>0</v>
      </c>
      <c r="F25" s="10">
        <f>F26</f>
        <v>-5800000</v>
      </c>
      <c r="G25" s="10">
        <v>0</v>
      </c>
      <c r="H25" s="10">
        <v>0</v>
      </c>
    </row>
    <row r="26" spans="1:8" ht="63" x14ac:dyDescent="0.2">
      <c r="A26" s="7" t="s">
        <v>20</v>
      </c>
      <c r="B26" s="8" t="s">
        <v>24</v>
      </c>
      <c r="C26" s="8" t="s">
        <v>19</v>
      </c>
      <c r="D26" s="8" t="s">
        <v>37</v>
      </c>
      <c r="E26" s="8" t="s">
        <v>21</v>
      </c>
      <c r="F26" s="10">
        <f>F27</f>
        <v>-5800000</v>
      </c>
      <c r="G26" s="10">
        <v>0</v>
      </c>
      <c r="H26" s="10">
        <v>0</v>
      </c>
    </row>
    <row r="27" spans="1:8" ht="15.75" x14ac:dyDescent="0.2">
      <c r="A27" s="7" t="s">
        <v>22</v>
      </c>
      <c r="B27" s="8" t="s">
        <v>24</v>
      </c>
      <c r="C27" s="8" t="s">
        <v>19</v>
      </c>
      <c r="D27" s="8" t="s">
        <v>37</v>
      </c>
      <c r="E27" s="8" t="s">
        <v>23</v>
      </c>
      <c r="F27" s="10">
        <v>-5800000</v>
      </c>
      <c r="G27" s="10">
        <v>0</v>
      </c>
      <c r="H27" s="10">
        <v>0</v>
      </c>
    </row>
    <row r="28" spans="1:8" ht="31.5" x14ac:dyDescent="0.2">
      <c r="A28" s="11" t="s">
        <v>39</v>
      </c>
      <c r="B28" s="8" t="s">
        <v>24</v>
      </c>
      <c r="C28" s="8" t="s">
        <v>24</v>
      </c>
      <c r="D28" s="8" t="s">
        <v>0</v>
      </c>
      <c r="E28" s="8" t="s">
        <v>0</v>
      </c>
      <c r="F28" s="10">
        <f>F29</f>
        <v>1300000</v>
      </c>
      <c r="G28" s="10">
        <v>0</v>
      </c>
      <c r="H28" s="10">
        <v>0</v>
      </c>
    </row>
    <row r="29" spans="1:8" ht="126" x14ac:dyDescent="0.2">
      <c r="A29" s="7" t="s">
        <v>36</v>
      </c>
      <c r="B29" s="8" t="s">
        <v>24</v>
      </c>
      <c r="C29" s="8" t="s">
        <v>24</v>
      </c>
      <c r="D29" s="8" t="s">
        <v>37</v>
      </c>
      <c r="E29" s="9" t="s">
        <v>0</v>
      </c>
      <c r="F29" s="10">
        <f>F30</f>
        <v>1300000</v>
      </c>
      <c r="G29" s="10">
        <v>0</v>
      </c>
      <c r="H29" s="10">
        <v>0</v>
      </c>
    </row>
    <row r="30" spans="1:8" ht="63" x14ac:dyDescent="0.2">
      <c r="A30" s="7" t="s">
        <v>20</v>
      </c>
      <c r="B30" s="8" t="s">
        <v>24</v>
      </c>
      <c r="C30" s="8" t="s">
        <v>24</v>
      </c>
      <c r="D30" s="8" t="s">
        <v>37</v>
      </c>
      <c r="E30" s="8" t="s">
        <v>21</v>
      </c>
      <c r="F30" s="10">
        <f>F31</f>
        <v>1300000</v>
      </c>
      <c r="G30" s="10">
        <v>0</v>
      </c>
      <c r="H30" s="10">
        <v>0</v>
      </c>
    </row>
    <row r="31" spans="1:8" ht="15.75" x14ac:dyDescent="0.2">
      <c r="A31" s="7" t="s">
        <v>26</v>
      </c>
      <c r="B31" s="8" t="s">
        <v>24</v>
      </c>
      <c r="C31" s="8" t="s">
        <v>24</v>
      </c>
      <c r="D31" s="8" t="s">
        <v>37</v>
      </c>
      <c r="E31" s="8" t="s">
        <v>27</v>
      </c>
      <c r="F31" s="10">
        <v>1300000</v>
      </c>
      <c r="G31" s="10">
        <v>0</v>
      </c>
      <c r="H31" s="10">
        <v>0</v>
      </c>
    </row>
    <row r="32" spans="1:8" ht="15.75" x14ac:dyDescent="0.2">
      <c r="A32" s="14" t="s">
        <v>31</v>
      </c>
      <c r="B32" s="14"/>
      <c r="C32" s="14"/>
      <c r="D32" s="14"/>
      <c r="E32" s="14"/>
      <c r="F32" s="6">
        <f>F7</f>
        <v>0</v>
      </c>
      <c r="G32" s="6">
        <v>0</v>
      </c>
      <c r="H32" s="6">
        <v>0</v>
      </c>
    </row>
  </sheetData>
  <autoFilter ref="A6:H32"/>
  <mergeCells count="5">
    <mergeCell ref="A3:H3"/>
    <mergeCell ref="A4:H4"/>
    <mergeCell ref="A32:E32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2020-12-21T12:52:00Z</dcterms:modified>
</cp:coreProperties>
</file>